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garzon\Downloads\5 DE AGOSTO-20250710T142536Z-1-001\5 DE AGOSTO\PEDRO MAURICIO SANABRIA URIBE\"/>
    </mc:Choice>
  </mc:AlternateContent>
  <xr:revisionPtr revIDLastSave="0" documentId="13_ncr:1_{D85137E7-CC40-4194-89B3-376FB57978B3}" xr6:coauthVersionLast="47" xr6:coauthVersionMax="47" xr10:uidLastSave="{00000000-0000-0000-0000-000000000000}"/>
  <bookViews>
    <workbookView xWindow="13650" yWindow="0" windowWidth="10350" windowHeight="12525" xr2:uid="{00000000-000D-0000-FFFF-FFFF00000000}"/>
  </bookViews>
  <sheets>
    <sheet name="CALCULO EXP" sheetId="3" r:id="rId1"/>
    <sheet name="Hoja1" sheetId="4" r:id="rId2"/>
  </sheets>
  <definedNames>
    <definedName name="_xlnm._FilterDatabase" localSheetId="0" hidden="1">'CALCULO EXP'!$A$20:$P$46</definedName>
    <definedName name="_xlnm._FilterDatabase" localSheetId="1" hidden="1">Hoja1!$B$2:$D$2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3" l="1"/>
  <c r="B23" i="3"/>
  <c r="B24" i="3"/>
  <c r="B25" i="3"/>
  <c r="B26" i="3"/>
  <c r="B27" i="3"/>
  <c r="B28" i="3"/>
  <c r="B29" i="3"/>
  <c r="B30" i="3"/>
  <c r="B31" i="3"/>
  <c r="B32" i="3"/>
  <c r="B33" i="3"/>
  <c r="B34" i="3"/>
  <c r="J22" i="3"/>
  <c r="J23" i="3"/>
  <c r="J24" i="3"/>
  <c r="J25" i="3"/>
  <c r="J26" i="3"/>
  <c r="J27" i="3"/>
  <c r="J28" i="3"/>
  <c r="J29" i="3"/>
  <c r="M29" i="3" s="1"/>
  <c r="J30" i="3"/>
  <c r="M30" i="3" s="1"/>
  <c r="J31" i="3"/>
  <c r="M31" i="3" s="1"/>
  <c r="J32" i="3"/>
  <c r="M32" i="3" s="1"/>
  <c r="J33" i="3"/>
  <c r="J34" i="3"/>
  <c r="M36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J21" i="3"/>
  <c r="G21" i="3"/>
  <c r="B21" i="3"/>
  <c r="M45" i="3"/>
  <c r="M44" i="3"/>
  <c r="M43" i="3"/>
  <c r="M42" i="3"/>
  <c r="M41" i="3"/>
  <c r="M40" i="3"/>
  <c r="M39" i="3"/>
  <c r="M38" i="3"/>
  <c r="K18" i="3"/>
  <c r="I18" i="3"/>
  <c r="M28" i="3" l="1"/>
  <c r="M27" i="3"/>
  <c r="M37" i="3"/>
  <c r="M24" i="3"/>
  <c r="M33" i="3"/>
  <c r="M34" i="3"/>
  <c r="M35" i="3"/>
  <c r="M23" i="3"/>
  <c r="M22" i="3"/>
  <c r="M26" i="3"/>
  <c r="M25" i="3"/>
  <c r="M21" i="3"/>
  <c r="M18" i="3"/>
  <c r="M46" i="3" l="1"/>
  <c r="K1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<sst xmlns="http://schemas.openxmlformats.org/spreadsheetml/2006/main" count="104" uniqueCount="77">
  <si>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</si>
  <si>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</si>
  <si>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</si>
  <si>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</si>
  <si>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</si>
  <si>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</si>
  <si>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</si>
  <si>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</si>
  <si>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</si>
  <si>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</si>
  <si>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</si>
  <si>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</si>
  <si>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</si>
  <si>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</si>
  <si>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</si>
  <si>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</si>
  <si>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</si>
  <si>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</si>
  <si>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</si>
  <si>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</si>
  <si>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</si>
  <si>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</si>
  <si>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</si>
  <si>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</si>
  <si>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</si>
  <si>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</si>
  <si>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</si>
  <si>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</si>
  <si>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</si>
  <si>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</si>
  <si>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</si>
  <si>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</si>
  <si>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</si>
  <si>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</si>
  <si>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</si>
  <si>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</si>
  <si>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</si>
  <si>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</si>
  <si>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</si>
  <si>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</si>
  <si>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</si>
  <si>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</si>
  <si>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</si>
  <si>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</si>
  <si>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</si>
  <si>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</si>
  <si>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</si>
  <si>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</si>
  <si>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DR: ____</t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</si>
  <si>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</si>
  <si>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</si>
  <si>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</si>
  <si>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</si>
  <si>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</si>
  <si>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</si>
  <si>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__X__</t>
    </r>
  </si>
  <si>
    <t>JAIRO MAURICIO GOMEZ MONSALVE</t>
  </si>
  <si>
    <t xml:space="preserve">GRUPO DE NEGOCIOS JUDICIALES </t>
  </si>
  <si>
    <t>PROFESIONAL ESPECIALIZADO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</si>
  <si>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__X____</t>
    </r>
  </si>
  <si>
    <t>NOMBRE TÍTULO: ESPECIALISTA EN DERECHO ADMINISTRATIVO</t>
  </si>
  <si>
    <t>CAJA DE RETIRO DE LAS FUERZAS MILITARES</t>
  </si>
  <si>
    <t>CC 1110527013</t>
  </si>
  <si>
    <t>CD-064</t>
  </si>
  <si>
    <t>CD-022</t>
  </si>
  <si>
    <t>EMPLEO</t>
  </si>
  <si>
    <t>INI</t>
  </si>
  <si>
    <t>FIN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</si>
  <si>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</t>
    </r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</si>
  <si>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X</t>
    </r>
  </si>
  <si>
    <t>PEDRO MAURICIO SANABRIA URIBE</t>
  </si>
  <si>
    <t>COMANDO GENERAL DE LAS FUERZAS MILITARES</t>
  </si>
  <si>
    <t xml:space="preserve">CAJA DE RETIRO DE LAS FUERZAS MILITARES </t>
  </si>
  <si>
    <t>EJERCITO NACIONAL DE COLOMBIA</t>
  </si>
  <si>
    <t xml:space="preserve">EJERCITO NACIONAL DE COLOMBIA </t>
  </si>
  <si>
    <t>DERECHO Y PROPIEDAD S.A</t>
  </si>
  <si>
    <t xml:space="preserve">ALIANZA PARA EL PROGRESO 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</si>
</sst>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3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8" fillId="4" borderId="41" xfId="0" applyNumberFormat="1" applyFont="1" applyFill="1" applyBorder="1" applyAlignment="1">
      <alignment horizontal="center" vertical="center"/>
    </xf>
    <xf numFmtId="0" fontId="35" fillId="0" borderId="3" xfId="1" applyFont="1" applyFill="1" applyBorder="1" applyAlignment="1" applyProtection="1">
      <alignment vertical="center" wrapText="1"/>
      <protection locked="0"/>
    </xf>
    <xf numFmtId="0" fontId="35" fillId="0" borderId="3" xfId="1" applyFont="1" applyFill="1" applyBorder="1" applyAlignment="1" applyProtection="1">
      <alignment horizontal="left" vertical="center" wrapText="1"/>
      <protection locked="0"/>
    </xf>
    <xf numFmtId="0" fontId="29" fillId="0" borderId="3" xfId="1" applyFont="1" applyFill="1" applyBorder="1" applyAlignment="1" applyProtection="1">
      <alignment vertical="center" wrapText="1"/>
      <protection locked="0"/>
    </xf>
    <xf numFmtId="0" fontId="36" fillId="0" borderId="0" xfId="0" applyFont="1"/>
    <xf numFmtId="0" fontId="37" fillId="0" borderId="0" xfId="0" applyFont="1"/>
    <xf numFmtId="0" fontId="31" fillId="0" borderId="53" xfId="0" applyFont="1" applyBorder="1" applyAlignment="1" applyProtection="1">
      <alignment horizontal="center" vertical="center" wrapText="1"/>
      <protection locked="0"/>
    </xf>
    <xf numFmtId="0" fontId="31" fillId="0" borderId="56" xfId="0" applyFont="1" applyBorder="1" applyAlignment="1" applyProtection="1">
      <alignment horizontal="center" vertical="center" wrapText="1"/>
      <protection locked="0"/>
    </xf>
    <xf numFmtId="0" fontId="31" fillId="0" borderId="59" xfId="0" applyFont="1" applyBorder="1" applyAlignment="1" applyProtection="1">
      <alignment horizontal="center" vertical="center" wrapText="1"/>
      <protection locked="0"/>
    </xf>
    <xf numFmtId="1" fontId="27" fillId="3" borderId="35" xfId="0" applyNumberFormat="1" applyFont="1" applyFill="1" applyBorder="1" applyAlignment="1">
      <alignment horizontal="center" vertical="center"/>
    </xf>
    <xf numFmtId="1" fontId="27" fillId="3" borderId="13" xfId="0" applyNumberFormat="1" applyFont="1" applyFill="1" applyBorder="1" applyAlignment="1">
      <alignment horizontal="center" vertical="center"/>
    </xf>
    <xf numFmtId="1" fontId="27" fillId="3" borderId="5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33" fillId="2" borderId="36" xfId="1" applyFont="1" applyFill="1" applyBorder="1" applyAlignment="1" applyProtection="1">
      <alignment horizontal="center" vertical="center" wrapText="1"/>
      <protection locked="0"/>
    </xf>
    <xf numFmtId="0" fontId="33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8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8" fillId="0" borderId="45" xfId="0" applyFont="1" applyBorder="1" applyAlignment="1">
      <alignment horizontal="right" wrapText="1"/>
    </xf>
    <xf numFmtId="0" fontId="28" fillId="0" borderId="46" xfId="0" applyFont="1" applyBorder="1" applyAlignment="1">
      <alignment horizontal="right" wrapText="1"/>
    </xf>
    <xf numFmtId="0" fontId="28" fillId="0" borderId="51" xfId="0" applyFont="1" applyBorder="1" applyAlignment="1">
      <alignment horizontal="right" wrapText="1"/>
    </xf>
    <xf numFmtId="14" fontId="27" fillId="0" borderId="57" xfId="0" applyNumberFormat="1" applyFont="1" applyBorder="1" applyAlignment="1" applyProtection="1">
      <alignment horizontal="center" vertical="center"/>
      <protection locked="0"/>
    </xf>
    <xf numFmtId="0" fontId="27" fillId="0" borderId="57" xfId="0" applyFont="1" applyBorder="1" applyAlignment="1" applyProtection="1">
      <alignment horizontal="center" vertical="center" wrapText="1"/>
      <protection locked="0"/>
    </xf>
    <xf numFmtId="0" fontId="27" fillId="0" borderId="57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4" fillId="0" borderId="33" xfId="0" applyFont="1" applyBorder="1"/>
    <xf numFmtId="0" fontId="34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29" fillId="0" borderId="0" xfId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top"/>
    </xf>
    <xf numFmtId="0" fontId="37" fillId="0" borderId="13" xfId="0" applyFont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32" fillId="0" borderId="57" xfId="0" applyFont="1" applyBorder="1" applyAlignment="1" applyProtection="1">
      <alignment horizontal="justify" vertical="center" wrapText="1"/>
      <protection locked="0"/>
    </xf>
    <xf numFmtId="0" fontId="0" fillId="0" borderId="58" xfId="0" applyBorder="1"/>
    <xf numFmtId="0" fontId="32" fillId="0" borderId="60" xfId="0" applyFont="1" applyBorder="1" applyAlignment="1" applyProtection="1">
      <alignment horizontal="justify" vertical="center" wrapText="1"/>
      <protection locked="0"/>
    </xf>
    <xf numFmtId="0" fontId="0" fillId="0" borderId="61" xfId="0" applyBorder="1"/>
    <xf numFmtId="0" fontId="29" fillId="0" borderId="12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 vertical="center" wrapText="1"/>
    </xf>
    <xf numFmtId="14" fontId="2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37" fillId="0" borderId="13" xfId="0" applyFont="1" applyBorder="1"/>
    <xf numFmtId="0" fontId="29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0" fillId="2" borderId="52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2" fillId="0" borderId="54" xfId="0" applyFont="1" applyBorder="1" applyAlignment="1" applyProtection="1">
      <alignment horizontal="justify" vertical="center" wrapText="1"/>
      <protection locked="0"/>
    </xf>
    <xf numFmtId="0" fontId="0" fillId="0" borderId="55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4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</xdr:row>
      <xdr:rowOff>190500</xdr:rowOff>
    </xdr:from>
    <xdr:to>
      <xdr:col>4</xdr:col>
      <xdr:colOff>78221</xdr:colOff>
      <xdr:row>54</xdr:row>
      <xdr:rowOff>2850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F38679-62E0-52B3-E008-51953F208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5096" y="14815038"/>
          <a:ext cx="1419048" cy="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10" zoomScale="70" zoomScaleNormal="70" workbookViewId="0">
      <selection activeCell="M24" sqref="M24"/>
    </sheetView>
  </sheetViews>
  <sheetFormatPr baseColWidth="10" defaultColWidth="0" defaultRowHeight="14.25" customHeight="1" zeroHeight="1" x14ac:dyDescent="0.25"/>
  <cols>
    <col min="1" max="1" width="2.85546875" customWidth="1"/>
    <col min="2" max="2" width="9.42578125" customWidth="1"/>
    <col min="3" max="3" width="14.5703125" customWidth="1"/>
    <col min="4" max="4" width="20.140625" customWidth="1"/>
    <col min="5" max="5" width="15.28515625" customWidth="1"/>
    <col min="6" max="6" width="12.42578125" customWidth="1"/>
    <col min="7" max="7" width="5.85546875" customWidth="1"/>
    <col min="8" max="8" width="6.7109375" customWidth="1"/>
    <col min="9" max="12" width="5.85546875" customWidth="1"/>
    <col min="13" max="13" width="13.42578125" style="4" customWidth="1"/>
    <col min="14" max="14" width="5.42578125" customWidth="1"/>
    <col min="15" max="15" width="13.140625" hidden="1" customWidth="1"/>
    <col min="16" max="16" width="15.85546875" hidden="1" customWidth="1"/>
    <col min="17" max="16384" width="11.42578125" hidden="1"/>
  </cols>
  <sheetData>
    <row r="1" spans="2:16" ht="122.25" customHeight="1" thickBot="1" x14ac:dyDescent="0.3">
      <c r="B1" s="80" t="s">
        <v>54</v>
      </c>
      <c r="C1" s="81"/>
      <c r="D1" s="81"/>
      <c r="E1" s="81"/>
      <c r="F1" s="81"/>
      <c r="G1" s="81"/>
      <c r="H1" s="81"/>
      <c r="I1" s="81"/>
      <c r="J1" s="81"/>
      <c r="K1" s="81"/>
      <c r="L1" s="82"/>
      <c r="M1" s="83"/>
    </row>
    <row r="2" spans="2:16" ht="65.650000000000006" customHeight="1" thickBot="1" x14ac:dyDescent="0.4">
      <c r="B2" s="84" t="s">
        <v>47</v>
      </c>
      <c r="C2" s="85"/>
      <c r="D2" s="85"/>
      <c r="E2" s="85"/>
      <c r="F2" s="85"/>
      <c r="G2" s="85"/>
      <c r="H2" s="85"/>
      <c r="I2" s="85"/>
      <c r="J2" s="85"/>
      <c r="K2" s="85"/>
      <c r="L2" s="86"/>
      <c r="M2" s="87"/>
    </row>
    <row r="3" spans="2:16" ht="18.75" customHeight="1" x14ac:dyDescent="0.3">
      <c r="B3" s="88" t="s">
        <v>0</v>
      </c>
      <c r="C3" s="89"/>
      <c r="D3" s="89"/>
      <c r="E3" s="89"/>
      <c r="F3" s="89"/>
      <c r="G3" s="89"/>
      <c r="H3" s="89"/>
      <c r="I3" s="89"/>
      <c r="J3" s="89"/>
      <c r="K3" s="89"/>
      <c r="L3" s="90"/>
      <c r="M3" s="91"/>
    </row>
    <row r="4" spans="2:16" ht="20.25" customHeight="1" x14ac:dyDescent="0.25">
      <c r="B4" s="54" t="s">
        <v>1</v>
      </c>
      <c r="C4" s="55"/>
      <c r="D4" s="92" t="s">
        <v>70</v>
      </c>
      <c r="E4" s="93"/>
      <c r="F4" s="93"/>
      <c r="G4" s="93"/>
      <c r="H4" s="93"/>
      <c r="I4" s="93"/>
      <c r="J4" s="93"/>
      <c r="K4" s="93"/>
      <c r="L4" s="94"/>
      <c r="M4" s="95"/>
    </row>
    <row r="5" spans="2:16" ht="19.149999999999999" customHeight="1" x14ac:dyDescent="0.25">
      <c r="B5" s="54" t="s">
        <v>2</v>
      </c>
      <c r="C5" s="55"/>
      <c r="D5" s="92" t="s">
        <v>58</v>
      </c>
      <c r="E5" s="93"/>
      <c r="F5" s="93"/>
      <c r="G5" s="93"/>
      <c r="H5" s="93"/>
      <c r="I5" s="93"/>
      <c r="J5" s="93"/>
      <c r="K5" s="93"/>
      <c r="L5" s="96"/>
      <c r="M5" s="97"/>
    </row>
    <row r="6" spans="2:16" ht="17.25" customHeight="1" x14ac:dyDescent="0.25">
      <c r="B6" s="54" t="s">
        <v>3</v>
      </c>
      <c r="C6" s="55"/>
      <c r="D6" s="34" t="s">
        <v>68</v>
      </c>
      <c r="E6" s="34" t="s">
        <v>49</v>
      </c>
      <c r="F6" s="34" t="s">
        <v>69</v>
      </c>
      <c r="G6" s="122" t="s">
        <v>53</v>
      </c>
      <c r="H6" s="123"/>
      <c r="I6" s="123"/>
      <c r="J6" s="123"/>
      <c r="K6" s="124">
        <v>324973</v>
      </c>
      <c r="L6" s="125"/>
      <c r="M6" s="126"/>
    </row>
    <row r="7" spans="2:16" ht="21.75" customHeight="1" x14ac:dyDescent="0.25">
      <c r="B7" s="54" t="s">
        <v>4</v>
      </c>
      <c r="C7" s="55"/>
      <c r="D7" s="34" t="s">
        <v>55</v>
      </c>
      <c r="E7" s="35" t="s">
        <v>50</v>
      </c>
      <c r="F7" s="117" t="s">
        <v>52</v>
      </c>
      <c r="G7" s="118"/>
      <c r="H7" s="118"/>
      <c r="I7" s="119">
        <v>40816</v>
      </c>
      <c r="J7" s="120"/>
      <c r="K7" s="120"/>
      <c r="L7" s="120"/>
      <c r="M7" s="121"/>
    </row>
    <row r="8" spans="2:16" ht="15.75" x14ac:dyDescent="0.25">
      <c r="B8" s="54" t="s">
        <v>5</v>
      </c>
      <c r="C8" s="55"/>
      <c r="D8" s="34" t="s">
        <v>59</v>
      </c>
      <c r="E8" s="34" t="s">
        <v>51</v>
      </c>
      <c r="F8" s="36" t="s">
        <v>48</v>
      </c>
      <c r="G8" s="98" t="s">
        <v>60</v>
      </c>
      <c r="H8" s="99"/>
      <c r="I8" s="99"/>
      <c r="J8" s="99"/>
      <c r="K8" s="99"/>
      <c r="L8" s="99"/>
      <c r="M8" s="100"/>
    </row>
    <row r="9" spans="2:16" ht="15.75" customHeight="1" x14ac:dyDescent="0.25">
      <c r="B9" s="12"/>
      <c r="D9" s="37"/>
      <c r="E9" s="37"/>
      <c r="F9" s="38"/>
      <c r="G9" s="99"/>
      <c r="H9" s="99"/>
      <c r="I9" s="99"/>
      <c r="J9" s="99"/>
      <c r="K9" s="99"/>
      <c r="L9" s="99"/>
      <c r="M9" s="100"/>
    </row>
    <row r="10" spans="2:16" ht="7.5" customHeight="1" thickBot="1" x14ac:dyDescent="0.3"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50"/>
    </row>
    <row r="11" spans="2:16" ht="13.5" customHeight="1" thickTop="1" thickBot="1" x14ac:dyDescent="0.3">
      <c r="B11" s="151" t="s">
        <v>11</v>
      </c>
      <c r="C11" s="152"/>
      <c r="D11" s="152"/>
      <c r="E11" s="152"/>
      <c r="F11" s="152"/>
      <c r="G11" s="152"/>
      <c r="H11" s="152"/>
      <c r="I11" s="153"/>
      <c r="K11" s="156" t="s">
        <v>12</v>
      </c>
      <c r="L11" s="157"/>
      <c r="M11" s="158"/>
    </row>
    <row r="12" spans="2:16" ht="24" customHeight="1" thickTop="1" thickBot="1" x14ac:dyDescent="0.3">
      <c r="B12" s="154"/>
      <c r="C12" s="136"/>
      <c r="D12" s="136"/>
      <c r="E12" s="136"/>
      <c r="F12" s="136"/>
      <c r="G12" s="136"/>
      <c r="H12" s="136"/>
      <c r="I12" s="155"/>
      <c r="J12" s="13"/>
      <c r="K12" s="159" t="str">
        <f>IF(AND(E16="",F16=""),"NO CUMPLE",IF(AND(F16&lt;=F17,E16&lt;=E17),"SI CUMPLE",IF(M21=0,"NO CUMPLE",IF(M18&lt;=M46,"SI CUMPLE","NO CUMPLE"))))</f>
        <v>SI CUMPLE</v>
      </c>
      <c r="L12" s="160"/>
      <c r="M12" s="161"/>
    </row>
    <row r="13" spans="2:16" ht="6" customHeight="1" thickTop="1" x14ac:dyDescent="0.25">
      <c r="B13" s="12"/>
      <c r="M13" s="14"/>
    </row>
    <row r="14" spans="2:16" ht="7.35" customHeight="1" thickBot="1" x14ac:dyDescent="0.3">
      <c r="B14" s="12"/>
      <c r="M14" s="14"/>
    </row>
    <row r="15" spans="2:16" ht="14.25" customHeight="1" thickTop="1" thickBot="1" x14ac:dyDescent="0.3">
      <c r="B15" s="132" t="s">
        <v>12</v>
      </c>
      <c r="C15" s="133"/>
      <c r="D15" s="134"/>
      <c r="E15" s="30" t="s">
        <v>13</v>
      </c>
      <c r="F15" s="135" t="s">
        <v>14</v>
      </c>
      <c r="G15" s="136"/>
      <c r="H15" s="136"/>
      <c r="I15" s="137" t="s">
        <v>15</v>
      </c>
      <c r="J15" s="138"/>
      <c r="K15" s="138"/>
      <c r="L15" s="138"/>
      <c r="M15" s="139"/>
    </row>
    <row r="16" spans="2:16" ht="15" customHeight="1" thickTop="1" thickBot="1" x14ac:dyDescent="0.3">
      <c r="B16" s="105" t="s">
        <v>16</v>
      </c>
      <c r="C16" s="106"/>
      <c r="D16" s="107"/>
      <c r="E16" s="5">
        <v>3</v>
      </c>
      <c r="F16" s="140"/>
      <c r="G16" s="141"/>
      <c r="H16" s="141"/>
      <c r="I16" s="142" t="s">
        <v>17</v>
      </c>
      <c r="J16" s="143"/>
      <c r="K16" s="143" t="s">
        <v>18</v>
      </c>
      <c r="L16" s="143"/>
      <c r="M16" s="146" t="s">
        <v>9</v>
      </c>
      <c r="O16" s="6"/>
      <c r="P16" s="7"/>
    </row>
    <row r="17" spans="1:16" ht="30" customHeight="1" thickTop="1" thickBot="1" x14ac:dyDescent="0.3">
      <c r="B17" s="105" t="s">
        <v>19</v>
      </c>
      <c r="C17" s="106"/>
      <c r="D17" s="107"/>
      <c r="E17" s="31"/>
      <c r="F17" s="108"/>
      <c r="G17" s="109"/>
      <c r="H17" s="110"/>
      <c r="I17" s="144"/>
      <c r="J17" s="145"/>
      <c r="K17" s="145"/>
      <c r="L17" s="145"/>
      <c r="M17" s="147"/>
      <c r="O17" s="6"/>
      <c r="P17" s="7"/>
    </row>
    <row r="18" spans="1:16" ht="15" customHeight="1" thickTop="1" thickBot="1" x14ac:dyDescent="0.3">
      <c r="B18" s="105" t="s">
        <v>20</v>
      </c>
      <c r="C18" s="106"/>
      <c r="D18" s="107"/>
      <c r="E18" s="31"/>
      <c r="F18" s="108"/>
      <c r="G18" s="109"/>
      <c r="H18" s="110"/>
      <c r="I18" s="111">
        <f>IF(E17&gt;E16,(E16*365),((E16-E17+E18)*365))</f>
        <v>1095</v>
      </c>
      <c r="J18" s="112"/>
      <c r="K18" s="112">
        <f>IF(F16&gt;11,(((F16-F17)+F18)/12)*365,F16*30)</f>
        <v>0</v>
      </c>
      <c r="L18" s="112"/>
      <c r="M18" s="15">
        <f>IF(I18&lt;0,0+K18,IF(K18&lt;0,0+I18,(I18+K18)))</f>
        <v>1095</v>
      </c>
      <c r="O18" s="6"/>
      <c r="P18" s="7"/>
    </row>
    <row r="19" spans="1:16" ht="11.25" customHeight="1" thickTop="1" thickBot="1" x14ac:dyDescent="0.3">
      <c r="B19" s="12"/>
      <c r="M19" s="14"/>
    </row>
    <row r="20" spans="1:16" ht="28.5" customHeight="1" thickTop="1" thickBot="1" x14ac:dyDescent="0.3">
      <c r="B20" s="101" t="s">
        <v>6</v>
      </c>
      <c r="C20" s="103"/>
      <c r="D20" s="103"/>
      <c r="E20" s="102" t="s">
        <v>30</v>
      </c>
      <c r="F20" s="104"/>
      <c r="G20" s="101" t="s">
        <v>28</v>
      </c>
      <c r="H20" s="102"/>
      <c r="I20" s="162"/>
      <c r="J20" s="101" t="s">
        <v>29</v>
      </c>
      <c r="K20" s="102"/>
      <c r="L20" s="102"/>
      <c r="M20" s="32" t="s">
        <v>7</v>
      </c>
    </row>
    <row r="21" spans="1:16" ht="17.25" thickTop="1" x14ac:dyDescent="0.25">
      <c r="A21" s="1">
        <v>1</v>
      </c>
      <c r="B21" s="78" t="str">
        <f>Hoja1!B3</f>
        <v xml:space="preserve">ALIANZA PARA EL PROGRESO SAS </v>
      </c>
      <c r="C21" s="78"/>
      <c r="D21" s="78"/>
      <c r="E21" s="78" t="s">
        <v>62</v>
      </c>
      <c r="F21" s="79"/>
      <c r="G21" s="77">
        <f>Hoja1!C3</f>
        <v>40575</v>
      </c>
      <c r="H21" s="77"/>
      <c r="I21" s="77"/>
      <c r="J21" s="77">
        <f>Hoja1!D3</f>
        <v>41000</v>
      </c>
      <c r="K21" s="77"/>
      <c r="L21" s="77"/>
      <c r="M21" s="42">
        <f>IF(J21="",0,IF((J21-G21)=0,1,(J21-G21)+1))</f>
        <v>426</v>
      </c>
      <c r="O21" s="8"/>
    </row>
    <row r="22" spans="1:16" ht="17.25" customHeight="1" x14ac:dyDescent="0.25">
      <c r="A22" s="2">
        <v>2</v>
      </c>
      <c r="B22" s="78" t="str">
        <f>Hoja1!B4</f>
        <v>DERECHO Y PROPIEDAD S.A</v>
      </c>
      <c r="C22" s="78"/>
      <c r="D22" s="78"/>
      <c r="E22" s="78" t="s">
        <v>62</v>
      </c>
      <c r="F22" s="79"/>
      <c r="G22" s="77">
        <f>Hoja1!C4</f>
        <v>41052</v>
      </c>
      <c r="H22" s="77"/>
      <c r="I22" s="77"/>
      <c r="J22" s="77">
        <f>Hoja1!D4</f>
        <v>42368</v>
      </c>
      <c r="K22" s="77"/>
      <c r="L22" s="77"/>
      <c r="M22" s="43">
        <f>IF(J22="",0,IF((J21&gt;G22),(J22-J21),(J22-G22)+1))</f>
        <v>1317</v>
      </c>
      <c r="O22" s="7"/>
    </row>
    <row r="23" spans="1:16" ht="22.35" customHeight="1" x14ac:dyDescent="0.25">
      <c r="A23" s="2">
        <v>3</v>
      </c>
      <c r="B23" s="78" t="str">
        <f>Hoja1!B5</f>
        <v xml:space="preserve">EJERCITO NACIONAL DE COLOMBIA </v>
      </c>
      <c r="C23" s="78"/>
      <c r="D23" s="78"/>
      <c r="E23" s="78" t="s">
        <v>62</v>
      </c>
      <c r="F23" s="79"/>
      <c r="G23" s="77">
        <f>Hoja1!C5</f>
        <v>42587</v>
      </c>
      <c r="H23" s="77"/>
      <c r="I23" s="77"/>
      <c r="J23" s="77">
        <f>Hoja1!D5</f>
        <v>42735</v>
      </c>
      <c r="K23" s="77"/>
      <c r="L23" s="77"/>
      <c r="M23" s="43">
        <f t="shared" ref="M23:M45" si="0">IF(J23="",0,IF((J22&gt;G23),(J23-J22),(J23-G23)+1))</f>
        <v>149</v>
      </c>
    </row>
    <row r="24" spans="1:16" ht="22.35" customHeight="1" x14ac:dyDescent="0.25">
      <c r="A24" s="2">
        <v>4</v>
      </c>
      <c r="B24" s="78" t="str">
        <f>Hoja1!B6</f>
        <v>EJERCITO NACIONAL DE COLOMBIA</v>
      </c>
      <c r="C24" s="78"/>
      <c r="D24" s="78"/>
      <c r="E24" s="78" t="s">
        <v>62</v>
      </c>
      <c r="F24" s="79"/>
      <c r="G24" s="77">
        <f>Hoja1!C6</f>
        <v>42781</v>
      </c>
      <c r="H24" s="77"/>
      <c r="I24" s="77"/>
      <c r="J24" s="77">
        <f>Hoja1!D6</f>
        <v>43100</v>
      </c>
      <c r="K24" s="77"/>
      <c r="L24" s="77"/>
      <c r="M24" s="43">
        <f t="shared" si="0"/>
        <v>320</v>
      </c>
    </row>
    <row r="25" spans="1:16" ht="22.35" customHeight="1" x14ac:dyDescent="0.25">
      <c r="A25" s="2">
        <v>5</v>
      </c>
      <c r="B25" s="78" t="str">
        <f>Hoja1!B7</f>
        <v>EJERCITO NACIONAL DE COLOMBIA</v>
      </c>
      <c r="C25" s="78"/>
      <c r="D25" s="78"/>
      <c r="E25" s="78" t="s">
        <v>62</v>
      </c>
      <c r="F25" s="79"/>
      <c r="G25" s="77">
        <f>Hoja1!C7</f>
        <v>43118</v>
      </c>
      <c r="H25" s="77"/>
      <c r="I25" s="77"/>
      <c r="J25" s="77">
        <f>Hoja1!D7</f>
        <v>43460</v>
      </c>
      <c r="K25" s="77"/>
      <c r="L25" s="77"/>
      <c r="M25" s="43">
        <f t="shared" si="0"/>
        <v>343</v>
      </c>
    </row>
    <row r="26" spans="1:16" ht="22.35" customHeight="1" x14ac:dyDescent="0.25">
      <c r="A26" s="2">
        <v>6</v>
      </c>
      <c r="B26" s="78" t="str">
        <f>Hoja1!B8</f>
        <v>EJERCITO NACIONAL DE COLOMBIA</v>
      </c>
      <c r="C26" s="78"/>
      <c r="D26" s="78"/>
      <c r="E26" s="78" t="s">
        <v>62</v>
      </c>
      <c r="F26" s="79"/>
      <c r="G26" s="77">
        <f>Hoja1!C8</f>
        <v>43508</v>
      </c>
      <c r="H26" s="77"/>
      <c r="I26" s="77"/>
      <c r="J26" s="77">
        <f>Hoja1!D8</f>
        <v>43830</v>
      </c>
      <c r="K26" s="77"/>
      <c r="L26" s="77"/>
      <c r="M26" s="43">
        <f t="shared" si="0"/>
        <v>323</v>
      </c>
    </row>
    <row r="27" spans="1:16" ht="28.5" customHeight="1" x14ac:dyDescent="0.25">
      <c r="A27" s="2">
        <v>7</v>
      </c>
      <c r="B27" s="78" t="str">
        <f>Hoja1!B9</f>
        <v xml:space="preserve">EJERCITO NACIONAL DE COLOMBIA </v>
      </c>
      <c r="C27" s="78"/>
      <c r="D27" s="78"/>
      <c r="E27" s="78" t="s">
        <v>62</v>
      </c>
      <c r="F27" s="79"/>
      <c r="G27" s="77">
        <f>Hoja1!C9</f>
        <v>43872</v>
      </c>
      <c r="H27" s="77"/>
      <c r="I27" s="77"/>
      <c r="J27" s="77">
        <f>Hoja1!D9</f>
        <v>44196</v>
      </c>
      <c r="K27" s="77"/>
      <c r="L27" s="77"/>
      <c r="M27" s="43">
        <f t="shared" si="0"/>
        <v>325</v>
      </c>
    </row>
    <row r="28" spans="1:16" ht="22.35" customHeight="1" x14ac:dyDescent="0.25">
      <c r="A28" s="2">
        <v>8</v>
      </c>
      <c r="B28" s="78" t="str">
        <f>Hoja1!B10</f>
        <v>EJERCITO NACIONAL DE COLOMBIA</v>
      </c>
      <c r="C28" s="78"/>
      <c r="D28" s="78"/>
      <c r="E28" s="78" t="s">
        <v>62</v>
      </c>
      <c r="F28" s="79"/>
      <c r="G28" s="77">
        <f>Hoja1!C10</f>
        <v>44245</v>
      </c>
      <c r="H28" s="77"/>
      <c r="I28" s="77"/>
      <c r="J28" s="77">
        <f>Hoja1!D10</f>
        <v>44561</v>
      </c>
      <c r="K28" s="77"/>
      <c r="L28" s="77"/>
      <c r="M28" s="43">
        <f t="shared" si="0"/>
        <v>317</v>
      </c>
    </row>
    <row r="29" spans="1:16" ht="22.35" customHeight="1" x14ac:dyDescent="0.25">
      <c r="A29" s="2">
        <v>9</v>
      </c>
      <c r="B29" s="78" t="str">
        <f>Hoja1!B11</f>
        <v xml:space="preserve">EJERCITO NACIONAL DE COLOMBIA </v>
      </c>
      <c r="C29" s="78"/>
      <c r="D29" s="78"/>
      <c r="E29" s="78" t="s">
        <v>62</v>
      </c>
      <c r="F29" s="79"/>
      <c r="G29" s="77">
        <f>Hoja1!C11</f>
        <v>44593</v>
      </c>
      <c r="H29" s="77"/>
      <c r="I29" s="77"/>
      <c r="J29" s="77">
        <f>Hoja1!D11</f>
        <v>44926</v>
      </c>
      <c r="K29" s="77"/>
      <c r="L29" s="77"/>
      <c r="M29" s="43">
        <f t="shared" si="0"/>
        <v>334</v>
      </c>
    </row>
    <row r="30" spans="1:16" ht="22.35" customHeight="1" x14ac:dyDescent="0.25">
      <c r="A30" s="2">
        <v>10</v>
      </c>
      <c r="B30" s="78" t="str">
        <f>Hoja1!B12</f>
        <v>EJERCITO NACIONAL DE COLOMBIA</v>
      </c>
      <c r="C30" s="78"/>
      <c r="D30" s="78"/>
      <c r="E30" s="78" t="s">
        <v>62</v>
      </c>
      <c r="F30" s="79"/>
      <c r="G30" s="77">
        <f>Hoja1!C12</f>
        <v>44965</v>
      </c>
      <c r="H30" s="77"/>
      <c r="I30" s="77"/>
      <c r="J30" s="77">
        <f>Hoja1!D12</f>
        <v>45085</v>
      </c>
      <c r="K30" s="77"/>
      <c r="L30" s="77"/>
      <c r="M30" s="43">
        <f t="shared" si="0"/>
        <v>121</v>
      </c>
      <c r="P30" s="6"/>
    </row>
    <row r="31" spans="1:16" ht="22.35" customHeight="1" x14ac:dyDescent="0.25">
      <c r="A31" s="2">
        <v>11</v>
      </c>
      <c r="B31" s="78" t="str">
        <f>Hoja1!B13</f>
        <v xml:space="preserve">CAJA DE RETIRO DE LAS FUERZAS MILITARES </v>
      </c>
      <c r="C31" s="78"/>
      <c r="D31" s="78"/>
      <c r="E31" s="78" t="s">
        <v>62</v>
      </c>
      <c r="F31" s="79"/>
      <c r="G31" s="77">
        <f>Hoja1!C13</f>
        <v>45141</v>
      </c>
      <c r="H31" s="77"/>
      <c r="I31" s="77"/>
      <c r="J31" s="77">
        <f>Hoja1!D13</f>
        <v>45199</v>
      </c>
      <c r="K31" s="77"/>
      <c r="L31" s="77"/>
      <c r="M31" s="43">
        <f t="shared" si="0"/>
        <v>59</v>
      </c>
    </row>
    <row r="32" spans="1:16" ht="22.35" customHeight="1" x14ac:dyDescent="0.25">
      <c r="A32" s="2">
        <v>12</v>
      </c>
      <c r="B32" s="78" t="str">
        <f>Hoja1!B14</f>
        <v>CAJA DE RETIRO DE LAS FUERZAS MILITARES</v>
      </c>
      <c r="C32" s="78"/>
      <c r="D32" s="78"/>
      <c r="E32" s="78" t="s">
        <v>63</v>
      </c>
      <c r="F32" s="79"/>
      <c r="G32" s="77">
        <f>Hoja1!C14</f>
        <v>45323</v>
      </c>
      <c r="H32" s="77"/>
      <c r="I32" s="77"/>
      <c r="J32" s="77">
        <f>Hoja1!D14</f>
        <v>45532</v>
      </c>
      <c r="K32" s="77"/>
      <c r="L32" s="77"/>
      <c r="M32" s="43">
        <f t="shared" si="0"/>
        <v>210</v>
      </c>
    </row>
    <row r="33" spans="1:13" ht="22.35" customHeight="1" x14ac:dyDescent="0.25">
      <c r="A33" s="2">
        <v>13</v>
      </c>
      <c r="B33" s="78" t="str">
        <f>Hoja1!B15</f>
        <v>CAJA DE RETIRO DE LAS FUERZAS MILITARES</v>
      </c>
      <c r="C33" s="78"/>
      <c r="D33" s="78"/>
      <c r="E33" s="78" t="s">
        <v>64</v>
      </c>
      <c r="F33" s="78"/>
      <c r="G33" s="77">
        <f>Hoja1!C15</f>
        <v>45575</v>
      </c>
      <c r="H33" s="77"/>
      <c r="I33" s="77"/>
      <c r="J33" s="77">
        <f>Hoja1!D15</f>
        <v>45646</v>
      </c>
      <c r="K33" s="77"/>
      <c r="L33" s="77"/>
      <c r="M33" s="43">
        <f t="shared" si="0"/>
        <v>72</v>
      </c>
    </row>
    <row r="34" spans="1:13" ht="22.35" customHeight="1" x14ac:dyDescent="0.25">
      <c r="A34" s="2">
        <v>14</v>
      </c>
      <c r="B34" s="78" t="str">
        <f>Hoja1!B16</f>
        <v>COMANDO GENERAL DE LAS FUERZAS MILITARES</v>
      </c>
      <c r="C34" s="78"/>
      <c r="D34" s="78"/>
      <c r="E34" s="78" t="s">
        <v>62</v>
      </c>
      <c r="F34" s="79"/>
      <c r="G34" s="77">
        <f>Hoja1!C16</f>
        <v>45329</v>
      </c>
      <c r="H34" s="77"/>
      <c r="I34" s="77"/>
      <c r="J34" s="77">
        <f>Hoja1!D16</f>
        <v>45657</v>
      </c>
      <c r="K34" s="77"/>
      <c r="L34" s="77"/>
      <c r="M34" s="43">
        <f t="shared" si="0"/>
        <v>11</v>
      </c>
    </row>
    <row r="35" spans="1:13" ht="22.35" customHeight="1" x14ac:dyDescent="0.25">
      <c r="A35" s="2">
        <v>15</v>
      </c>
      <c r="B35" s="78"/>
      <c r="C35" s="78"/>
      <c r="D35" s="78"/>
      <c r="E35" s="78"/>
      <c r="F35" s="78"/>
      <c r="G35" s="77"/>
      <c r="H35" s="77"/>
      <c r="I35" s="77"/>
      <c r="J35" s="77"/>
      <c r="K35" s="77"/>
      <c r="L35" s="77"/>
      <c r="M35" s="43">
        <f t="shared" si="0"/>
        <v>0</v>
      </c>
    </row>
    <row r="36" spans="1:13" ht="22.35" customHeight="1" x14ac:dyDescent="0.25">
      <c r="A36" s="2">
        <v>16</v>
      </c>
      <c r="B36" s="78"/>
      <c r="C36" s="78"/>
      <c r="D36" s="78"/>
      <c r="E36" s="78"/>
      <c r="F36" s="79"/>
      <c r="G36" s="77"/>
      <c r="H36" s="77"/>
      <c r="I36" s="77"/>
      <c r="J36" s="77"/>
      <c r="K36" s="77"/>
      <c r="L36" s="77"/>
      <c r="M36" s="43">
        <f t="shared" si="0"/>
        <v>0</v>
      </c>
    </row>
    <row r="37" spans="1:13" ht="22.35" customHeight="1" x14ac:dyDescent="0.25">
      <c r="A37" s="2">
        <v>17</v>
      </c>
      <c r="B37" s="78"/>
      <c r="C37" s="78"/>
      <c r="D37" s="78"/>
      <c r="E37" s="78"/>
      <c r="F37" s="78"/>
      <c r="G37" s="77"/>
      <c r="H37" s="77"/>
      <c r="I37" s="77"/>
      <c r="J37" s="77"/>
      <c r="K37" s="77"/>
      <c r="L37" s="77"/>
      <c r="M37" s="43">
        <f t="shared" si="0"/>
        <v>0</v>
      </c>
    </row>
    <row r="38" spans="1:13" ht="22.35" customHeight="1" x14ac:dyDescent="0.25">
      <c r="A38" s="2">
        <v>18</v>
      </c>
      <c r="B38" s="78" t="s">
        <v>10</v>
      </c>
      <c r="C38" s="79"/>
      <c r="D38" s="79"/>
      <c r="E38" s="78"/>
      <c r="F38" s="79"/>
      <c r="G38" s="77"/>
      <c r="H38" s="77"/>
      <c r="I38" s="77"/>
      <c r="J38" s="77"/>
      <c r="K38" s="77"/>
      <c r="L38" s="77"/>
      <c r="M38" s="43">
        <f t="shared" si="0"/>
        <v>0</v>
      </c>
    </row>
    <row r="39" spans="1:13" ht="22.35" customHeight="1" x14ac:dyDescent="0.25">
      <c r="A39" s="2">
        <v>19</v>
      </c>
      <c r="B39" s="78" t="s">
        <v>10</v>
      </c>
      <c r="C39" s="79"/>
      <c r="D39" s="79"/>
      <c r="E39" s="78"/>
      <c r="F39" s="79"/>
      <c r="G39" s="77"/>
      <c r="H39" s="77"/>
      <c r="I39" s="77"/>
      <c r="J39" s="77"/>
      <c r="K39" s="77"/>
      <c r="L39" s="77"/>
      <c r="M39" s="43">
        <f t="shared" si="0"/>
        <v>0</v>
      </c>
    </row>
    <row r="40" spans="1:13" ht="22.35" customHeight="1" x14ac:dyDescent="0.25">
      <c r="A40" s="2">
        <v>20</v>
      </c>
      <c r="B40" s="78" t="s">
        <v>10</v>
      </c>
      <c r="C40" s="79"/>
      <c r="D40" s="79"/>
      <c r="E40" s="78"/>
      <c r="F40" s="79"/>
      <c r="G40" s="77"/>
      <c r="H40" s="77"/>
      <c r="I40" s="77"/>
      <c r="J40" s="77"/>
      <c r="K40" s="77"/>
      <c r="L40" s="77"/>
      <c r="M40" s="43">
        <f t="shared" si="0"/>
        <v>0</v>
      </c>
    </row>
    <row r="41" spans="1:13" ht="22.35" customHeight="1" x14ac:dyDescent="0.25">
      <c r="A41" s="2">
        <v>21</v>
      </c>
      <c r="B41" s="78" t="s">
        <v>10</v>
      </c>
      <c r="C41" s="79"/>
      <c r="D41" s="79"/>
      <c r="E41" s="78"/>
      <c r="F41" s="79"/>
      <c r="G41" s="77"/>
      <c r="H41" s="77"/>
      <c r="I41" s="77"/>
      <c r="J41" s="77"/>
      <c r="K41" s="77"/>
      <c r="L41" s="77"/>
      <c r="M41" s="43">
        <f t="shared" si="0"/>
        <v>0</v>
      </c>
    </row>
    <row r="42" spans="1:13" ht="22.35" customHeight="1" x14ac:dyDescent="0.25">
      <c r="A42" s="2">
        <v>22</v>
      </c>
      <c r="B42" s="78" t="s">
        <v>10</v>
      </c>
      <c r="C42" s="79"/>
      <c r="D42" s="79"/>
      <c r="E42" s="78"/>
      <c r="F42" s="79"/>
      <c r="G42" s="77"/>
      <c r="H42" s="77"/>
      <c r="I42" s="77"/>
      <c r="J42" s="77"/>
      <c r="K42" s="77"/>
      <c r="L42" s="77"/>
      <c r="M42" s="43">
        <f t="shared" si="0"/>
        <v>0</v>
      </c>
    </row>
    <row r="43" spans="1:13" ht="22.35" customHeight="1" x14ac:dyDescent="0.25">
      <c r="A43" s="2">
        <v>23</v>
      </c>
      <c r="B43" s="78" t="s">
        <v>10</v>
      </c>
      <c r="C43" s="79"/>
      <c r="D43" s="79"/>
      <c r="E43" s="78"/>
      <c r="F43" s="79"/>
      <c r="G43" s="77"/>
      <c r="H43" s="77"/>
      <c r="I43" s="77"/>
      <c r="J43" s="77"/>
      <c r="K43" s="77"/>
      <c r="L43" s="77"/>
      <c r="M43" s="43">
        <f t="shared" si="0"/>
        <v>0</v>
      </c>
    </row>
    <row r="44" spans="1:13" ht="21.6" customHeight="1" x14ac:dyDescent="0.25">
      <c r="A44" s="2">
        <v>24</v>
      </c>
      <c r="B44" s="78" t="s">
        <v>10</v>
      </c>
      <c r="C44" s="79"/>
      <c r="D44" s="79"/>
      <c r="E44" s="78"/>
      <c r="F44" s="79"/>
      <c r="G44" s="77"/>
      <c r="H44" s="77"/>
      <c r="I44" s="77"/>
      <c r="J44" s="77"/>
      <c r="K44" s="77"/>
      <c r="L44" s="77"/>
      <c r="M44" s="43">
        <f t="shared" si="0"/>
        <v>0</v>
      </c>
    </row>
    <row r="45" spans="1:13" ht="22.35" customHeight="1" thickBot="1" x14ac:dyDescent="0.3">
      <c r="A45" s="3">
        <v>25</v>
      </c>
      <c r="B45" s="78" t="s">
        <v>10</v>
      </c>
      <c r="C45" s="79"/>
      <c r="D45" s="79"/>
      <c r="E45" s="78"/>
      <c r="F45" s="79"/>
      <c r="G45" s="77"/>
      <c r="H45" s="77"/>
      <c r="I45" s="77"/>
      <c r="J45" s="77"/>
      <c r="K45" s="77"/>
      <c r="L45" s="77"/>
      <c r="M45" s="44">
        <f t="shared" si="0"/>
        <v>0</v>
      </c>
    </row>
    <row r="46" spans="1:13" ht="16.5" customHeight="1" thickTop="1" thickBot="1" x14ac:dyDescent="0.35">
      <c r="B46" s="74" t="s">
        <v>8</v>
      </c>
      <c r="C46" s="75"/>
      <c r="D46" s="75"/>
      <c r="E46" s="75"/>
      <c r="F46" s="75"/>
      <c r="G46" s="75"/>
      <c r="H46" s="75"/>
      <c r="I46" s="76"/>
      <c r="J46" s="65" t="s">
        <v>9</v>
      </c>
      <c r="K46" s="65"/>
      <c r="L46" s="65"/>
      <c r="M46" s="33">
        <f>SUM(M21:M45)</f>
        <v>4327</v>
      </c>
    </row>
    <row r="47" spans="1:13" ht="6" customHeight="1" thickBot="1" x14ac:dyDescent="0.3">
      <c r="B47" s="66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</row>
    <row r="48" spans="1:13" ht="39.75" customHeight="1" thickBot="1" x14ac:dyDescent="0.3">
      <c r="B48" s="69" t="s">
        <v>33</v>
      </c>
      <c r="C48" s="70"/>
      <c r="D48" s="71"/>
      <c r="E48" s="72"/>
      <c r="F48" s="72"/>
      <c r="G48" s="72"/>
      <c r="H48" s="72"/>
      <c r="I48" s="72"/>
      <c r="J48" s="72"/>
      <c r="K48" s="72"/>
      <c r="L48" s="72"/>
      <c r="M48" s="73"/>
    </row>
    <row r="49" spans="2:13" ht="12" customHeight="1" x14ac:dyDescent="0.25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5" x14ac:dyDescent="0.25">
      <c r="B50" s="56" t="s">
        <v>31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8"/>
    </row>
    <row r="51" spans="2:13" ht="27" customHeight="1" x14ac:dyDescent="0.25">
      <c r="B51" s="56" t="s">
        <v>32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8"/>
    </row>
    <row r="52" spans="2:13" ht="15" customHeight="1" x14ac:dyDescent="0.25">
      <c r="B52" s="56" t="s">
        <v>21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8"/>
    </row>
    <row r="53" spans="2:13" ht="19.350000000000001" customHeight="1" x14ac:dyDescent="0.25">
      <c r="B53" s="19"/>
      <c r="C53" s="20"/>
      <c r="D53" s="59"/>
      <c r="E53" s="59"/>
      <c r="F53" s="21"/>
      <c r="G53" s="59"/>
      <c r="H53" s="59"/>
      <c r="I53" s="59"/>
      <c r="J53" s="59"/>
      <c r="K53" s="59"/>
      <c r="L53" s="59"/>
      <c r="M53" s="61"/>
    </row>
    <row r="54" spans="2:13" ht="32.1" customHeight="1" x14ac:dyDescent="0.25">
      <c r="B54" s="22" t="s">
        <v>22</v>
      </c>
      <c r="C54" s="23" t="s">
        <v>23</v>
      </c>
      <c r="D54" s="60"/>
      <c r="E54" s="60"/>
      <c r="F54" s="21"/>
      <c r="G54" s="60"/>
      <c r="H54" s="60"/>
      <c r="I54" s="60"/>
      <c r="J54" s="60"/>
      <c r="K54" s="60"/>
      <c r="L54" s="60"/>
      <c r="M54" s="62"/>
    </row>
    <row r="55" spans="2:13" ht="14.1" customHeight="1" x14ac:dyDescent="0.25">
      <c r="B55" s="24"/>
      <c r="C55" s="25" t="s">
        <v>24</v>
      </c>
      <c r="D55" s="63" t="s">
        <v>56</v>
      </c>
      <c r="E55" s="63"/>
      <c r="F55" s="26"/>
      <c r="G55" s="63"/>
      <c r="H55" s="63"/>
      <c r="I55" s="63"/>
      <c r="J55" s="63"/>
      <c r="K55" s="63"/>
      <c r="L55" s="63"/>
      <c r="M55" s="64"/>
    </row>
    <row r="56" spans="2:13" ht="14.1" customHeight="1" x14ac:dyDescent="0.25">
      <c r="B56" s="24"/>
      <c r="C56" s="25" t="s">
        <v>25</v>
      </c>
      <c r="D56" s="47" t="s">
        <v>57</v>
      </c>
      <c r="E56" s="47"/>
      <c r="G56" s="47"/>
      <c r="H56" s="47"/>
      <c r="I56" s="47"/>
      <c r="J56" s="47"/>
      <c r="K56" s="47"/>
      <c r="L56" s="47"/>
      <c r="M56" s="48"/>
    </row>
    <row r="57" spans="2:13" ht="15" customHeight="1" thickBot="1" x14ac:dyDescent="0.3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 x14ac:dyDescent="0.3">
      <c r="B58" s="28"/>
      <c r="C58" s="29"/>
      <c r="D58" s="29"/>
      <c r="E58" s="29"/>
      <c r="F58" s="29"/>
      <c r="G58" s="49" t="s">
        <v>26</v>
      </c>
      <c r="H58" s="49"/>
      <c r="I58" s="49"/>
      <c r="J58" s="49"/>
      <c r="K58" s="50"/>
      <c r="L58" s="51"/>
      <c r="M58" s="52"/>
    </row>
    <row r="59" spans="2:13" ht="16.350000000000001" customHeight="1" x14ac:dyDescent="0.25">
      <c r="B59" s="9"/>
      <c r="C59" s="9"/>
      <c r="D59" s="9"/>
      <c r="E59" s="9"/>
      <c r="F59" s="9"/>
      <c r="G59" s="11"/>
      <c r="H59" s="11"/>
      <c r="I59" s="11"/>
      <c r="J59" s="11"/>
      <c r="K59" s="11"/>
      <c r="L59" s="53" t="s">
        <v>27</v>
      </c>
      <c r="M59" s="53"/>
    </row>
    <row r="60" spans="2:13" ht="13.5" customHeight="1" thickBot="1" x14ac:dyDescent="0.3">
      <c r="B60" s="127" t="s">
        <v>34</v>
      </c>
      <c r="C60" s="128"/>
      <c r="D60" s="129"/>
      <c r="E60" s="9"/>
      <c r="F60" s="9"/>
      <c r="G60" s="9"/>
      <c r="H60" s="9"/>
      <c r="I60" s="9"/>
      <c r="J60" s="9"/>
      <c r="K60" s="9"/>
      <c r="L60" s="9"/>
      <c r="M60" s="9"/>
    </row>
    <row r="61" spans="2:13" ht="15" x14ac:dyDescent="0.25">
      <c r="B61" s="39" t="s">
        <v>35</v>
      </c>
      <c r="C61" s="130" t="s">
        <v>36</v>
      </c>
      <c r="D61" s="131"/>
      <c r="E61" s="9"/>
      <c r="F61" s="9"/>
      <c r="G61" s="9"/>
      <c r="H61" s="9"/>
      <c r="I61" s="9"/>
      <c r="J61" s="9"/>
      <c r="K61" s="9"/>
      <c r="L61" s="9"/>
      <c r="M61" s="10"/>
    </row>
    <row r="62" spans="2:13" ht="15" x14ac:dyDescent="0.25">
      <c r="B62" s="40" t="s">
        <v>37</v>
      </c>
      <c r="C62" s="113" t="s">
        <v>38</v>
      </c>
      <c r="D62" s="114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 x14ac:dyDescent="0.25">
      <c r="B63" s="40" t="s">
        <v>39</v>
      </c>
      <c r="C63" s="113" t="s">
        <v>40</v>
      </c>
      <c r="D63" s="114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 x14ac:dyDescent="0.25">
      <c r="B64" s="40" t="s">
        <v>41</v>
      </c>
      <c r="C64" s="113" t="s">
        <v>42</v>
      </c>
      <c r="D64" s="114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 x14ac:dyDescent="0.25">
      <c r="B65" s="40" t="s">
        <v>43</v>
      </c>
      <c r="C65" s="113" t="s">
        <v>44</v>
      </c>
      <c r="D65" s="114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 x14ac:dyDescent="0.3">
      <c r="B66" s="41" t="s">
        <v>45</v>
      </c>
      <c r="C66" s="115" t="s">
        <v>46</v>
      </c>
      <c r="D66" s="116"/>
    </row>
    <row r="67" spans="2:13" ht="14.25" customHeight="1" x14ac:dyDescent="0.25"/>
    <row r="68" spans="2:13" ht="14.25" customHeight="1" x14ac:dyDescent="0.25"/>
  </sheetData>
  <autoFilter ref="A20:P46" xr:uid="{00000000-0001-0000-0000-000000000000}">
    <filterColumn colId="1" showButton="0"/>
    <filterColumn colId="2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161"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G28:I28"/>
    <mergeCell ref="J28:L28"/>
    <mergeCell ref="G29:I29"/>
    <mergeCell ref="J29:L29"/>
    <mergeCell ref="B28:D28"/>
    <mergeCell ref="E28:F28"/>
    <mergeCell ref="B29:D29"/>
    <mergeCell ref="E32:F32"/>
    <mergeCell ref="G26:I26"/>
    <mergeCell ref="J26:L26"/>
    <mergeCell ref="G27:I27"/>
    <mergeCell ref="J27:L27"/>
    <mergeCell ref="B26:D26"/>
    <mergeCell ref="B27:D27"/>
    <mergeCell ref="E26:F26"/>
    <mergeCell ref="E27:F27"/>
    <mergeCell ref="E29:F29"/>
    <mergeCell ref="G32:I32"/>
    <mergeCell ref="J32:L32"/>
    <mergeCell ref="G33:I33"/>
    <mergeCell ref="J33:L33"/>
    <mergeCell ref="B32:D32"/>
    <mergeCell ref="B33:D33"/>
    <mergeCell ref="G30:I30"/>
    <mergeCell ref="J30:L30"/>
    <mergeCell ref="G31:I31"/>
    <mergeCell ref="J31:L31"/>
    <mergeCell ref="B30:D30"/>
    <mergeCell ref="B31:D31"/>
    <mergeCell ref="E30:F30"/>
    <mergeCell ref="E33:F33"/>
    <mergeCell ref="E31:F31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</mergeCells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51AFE-A656-4708-9F19-950D21707AB8}">
  <dimension ref="B2:D19"/>
  <sheetViews>
    <sheetView workbookViewId="0">
      <selection activeCell="D17" sqref="D17"/>
    </sheetView>
  </sheetViews>
  <sheetFormatPr baseColWidth="10" defaultRowHeight="15" x14ac:dyDescent="0.25"/>
  <cols>
    <col min="2" max="2" width="71" customWidth="1"/>
  </cols>
  <sheetData>
    <row r="2" spans="2:4" x14ac:dyDescent="0.25">
      <c r="B2" t="s">
        <v>65</v>
      </c>
      <c r="C2" t="s">
        <v>66</v>
      </c>
      <c r="D2" t="s">
        <v>67</v>
      </c>
    </row>
    <row r="3" spans="2:4" x14ac:dyDescent="0.25">
      <c r="B3" s="46" t="s">
        <v>76</v>
      </c>
      <c r="C3" s="45">
        <v>40575</v>
      </c>
      <c r="D3" s="45">
        <v>41000</v>
      </c>
    </row>
    <row r="4" spans="2:4" x14ac:dyDescent="0.25">
      <c r="B4" s="46" t="s">
        <v>75</v>
      </c>
      <c r="C4" s="45">
        <v>41052</v>
      </c>
      <c r="D4" s="45">
        <v>42368</v>
      </c>
    </row>
    <row r="5" spans="2:4" x14ac:dyDescent="0.25">
      <c r="B5" s="46" t="s">
        <v>74</v>
      </c>
      <c r="C5" s="45">
        <v>42587</v>
      </c>
      <c r="D5" s="45">
        <v>42735</v>
      </c>
    </row>
    <row r="6" spans="2:4" x14ac:dyDescent="0.25">
      <c r="B6" s="46" t="s">
        <v>73</v>
      </c>
      <c r="C6" s="45">
        <v>42781</v>
      </c>
      <c r="D6" s="45">
        <v>43100</v>
      </c>
    </row>
    <row r="7" spans="2:4" x14ac:dyDescent="0.25">
      <c r="B7" s="46" t="s">
        <v>73</v>
      </c>
      <c r="C7" s="45">
        <v>43118</v>
      </c>
      <c r="D7" s="45">
        <v>43460</v>
      </c>
    </row>
    <row r="8" spans="2:4" x14ac:dyDescent="0.25">
      <c r="B8" s="46" t="s">
        <v>73</v>
      </c>
      <c r="C8" s="45">
        <v>43508</v>
      </c>
      <c r="D8" s="45">
        <v>43830</v>
      </c>
    </row>
    <row r="9" spans="2:4" x14ac:dyDescent="0.25">
      <c r="B9" s="46" t="s">
        <v>74</v>
      </c>
      <c r="C9" s="45">
        <v>43872</v>
      </c>
      <c r="D9" s="45">
        <v>44196</v>
      </c>
    </row>
    <row r="10" spans="2:4" x14ac:dyDescent="0.25">
      <c r="B10" s="46" t="s">
        <v>73</v>
      </c>
      <c r="C10" s="45">
        <v>44245</v>
      </c>
      <c r="D10" s="45">
        <v>44561</v>
      </c>
    </row>
    <row r="11" spans="2:4" x14ac:dyDescent="0.25">
      <c r="B11" s="46" t="s">
        <v>74</v>
      </c>
      <c r="C11" s="45">
        <v>44593</v>
      </c>
      <c r="D11" s="45">
        <v>44926</v>
      </c>
    </row>
    <row r="12" spans="2:4" x14ac:dyDescent="0.25">
      <c r="B12" s="46" t="s">
        <v>73</v>
      </c>
      <c r="C12" s="45">
        <v>44965</v>
      </c>
      <c r="D12" s="45">
        <v>45085</v>
      </c>
    </row>
    <row r="13" spans="2:4" x14ac:dyDescent="0.25">
      <c r="B13" s="46" t="s">
        <v>72</v>
      </c>
      <c r="C13" s="45">
        <v>45141</v>
      </c>
      <c r="D13" s="45">
        <v>45199</v>
      </c>
    </row>
    <row r="14" spans="2:4" x14ac:dyDescent="0.25">
      <c r="B14" s="46" t="s">
        <v>61</v>
      </c>
      <c r="C14" s="45">
        <v>45323</v>
      </c>
      <c r="D14" s="45">
        <v>45532</v>
      </c>
    </row>
    <row r="15" spans="2:4" x14ac:dyDescent="0.25">
      <c r="B15" s="46" t="s">
        <v>61</v>
      </c>
      <c r="C15" s="45">
        <v>45575</v>
      </c>
      <c r="D15" s="45">
        <v>45646</v>
      </c>
    </row>
    <row r="16" spans="2:4" x14ac:dyDescent="0.25">
      <c r="B16" s="46" t="s">
        <v>71</v>
      </c>
      <c r="C16" s="45">
        <v>45329</v>
      </c>
      <c r="D16" s="45">
        <v>45657</v>
      </c>
    </row>
    <row r="17" spans="3:4" x14ac:dyDescent="0.25">
      <c r="C17" s="45"/>
      <c r="D17" s="45"/>
    </row>
    <row r="18" spans="3:4" x14ac:dyDescent="0.25">
      <c r="C18" s="45"/>
      <c r="D18" s="45"/>
    </row>
    <row r="19" spans="3:4" x14ac:dyDescent="0.25">
      <c r="C19" s="45"/>
      <c r="D19" s="45"/>
    </row>
  </sheetData>
  <autoFilter ref="B2:D2" xr:uid="{48F51AFE-A656-4708-9F19-950D21707AB8}">
    <sortState xmlns:xlrd2="http://schemas.microsoft.com/office/spreadsheetml/2017/richdata2" ref="B3:D16">
      <sortCondition ref="D2"/>
    </sortState>
  </autoFilter>
  <sortState xmlns:xlrd2="http://schemas.microsoft.com/office/spreadsheetml/2017/richdata2" ref="B3:D19">
    <sortCondition ref="C3:C19"/>
    <sortCondition ref="D3:D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 EXP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Leidy Patricia Garzon Vargas</cp:lastModifiedBy>
  <dcterms:created xsi:type="dcterms:W3CDTF">2025-01-15T13:10:59Z</dcterms:created>
  <dcterms:modified xsi:type="dcterms:W3CDTF">2025-07-10T20:07:21Z</dcterms:modified>
</cp:coreProperties>
</file>